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/>
  <mc:AlternateContent xmlns:mc="http://schemas.openxmlformats.org/markup-compatibility/2006">
    <mc:Choice Requires="x15">
      <x15ac:absPath xmlns:x15ac="http://schemas.microsoft.com/office/spreadsheetml/2010/11/ac" url="K:\16 -- Департамент экономики и финансов\05 -- (Для направления ИП)\Тариф 2025\20.02.2024\N_4 Компьют техника 2024-2027\N_4 Компьют техника 2025-2027\"/>
    </mc:Choice>
  </mc:AlternateContent>
  <xr:revisionPtr revIDLastSave="0" documentId="13_ncr:1_{ABA018A6-692C-4CEE-BB6E-8B9049A2795B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Расчет стоимости" sheetId="1" r:id="rId1"/>
  </sheets>
  <calcPr calcId="191029"/>
</workbook>
</file>

<file path=xl/calcChain.xml><?xml version="1.0" encoding="utf-8"?>
<calcChain xmlns="http://schemas.openxmlformats.org/spreadsheetml/2006/main">
  <c r="H13" i="1" l="1"/>
  <c r="F13" i="1" l="1"/>
  <c r="E13" i="1"/>
  <c r="H7" i="1"/>
  <c r="J7" i="1" s="1"/>
  <c r="M7" i="1" s="1"/>
  <c r="I12" i="1" s="1"/>
  <c r="J12" i="1" s="1"/>
  <c r="H6" i="1"/>
  <c r="J6" i="1" s="1"/>
  <c r="M6" i="1" s="1"/>
  <c r="I11" i="1" s="1"/>
  <c r="J11" i="1" s="1"/>
  <c r="H5" i="1"/>
  <c r="J5" i="1" s="1"/>
  <c r="M5" i="1" s="1"/>
  <c r="I10" i="1" l="1"/>
  <c r="O5" i="1"/>
  <c r="O7" i="1"/>
  <c r="O6" i="1"/>
  <c r="I13" i="1" l="1"/>
  <c r="J10" i="1"/>
  <c r="J13" i="1" s="1"/>
  <c r="K11" i="1"/>
  <c r="L11" i="1" s="1"/>
  <c r="Q6" i="1"/>
  <c r="M11" i="1" s="1"/>
  <c r="N11" i="1" s="1"/>
  <c r="K12" i="1"/>
  <c r="L12" i="1" s="1"/>
  <c r="Q7" i="1"/>
  <c r="M12" i="1" s="1"/>
  <c r="N12" i="1" s="1"/>
  <c r="K10" i="1"/>
  <c r="Q5" i="1"/>
  <c r="M10" i="1" s="1"/>
  <c r="M13" i="1" l="1"/>
  <c r="D15" i="1" s="1"/>
  <c r="N10" i="1"/>
  <c r="N13" i="1" s="1"/>
  <c r="L10" i="1"/>
  <c r="L13" i="1" s="1"/>
  <c r="D16" i="1" s="1"/>
  <c r="K13" i="1"/>
</calcChain>
</file>

<file path=xl/sharedStrings.xml><?xml version="1.0" encoding="utf-8"?>
<sst xmlns="http://schemas.openxmlformats.org/spreadsheetml/2006/main" count="39" uniqueCount="35">
  <si>
    <t>№ п/п</t>
  </si>
  <si>
    <t>Технические характеристики</t>
  </si>
  <si>
    <t>ООО "Интермарк"</t>
  </si>
  <si>
    <t xml:space="preserve">ООО «Айти Альфа»                                                            </t>
  </si>
  <si>
    <t xml:space="preserve">ООО "Фирма "Интеграл Трейдинг" </t>
  </si>
  <si>
    <t>Средняя цена 2024 г. 
тыс. руб., 
без НДС</t>
  </si>
  <si>
    <t>Темп роста индекса потребительских цен (ИПЦ) 2025 год (в соответствии с прогнозом социально-экономического развития РФ на 2024 год и на плановый период 2025 и 2026 годов от 22.09.2023)</t>
  </si>
  <si>
    <t>Средняя цена 2025 г. 
тыс. руб., 
без НДС</t>
  </si>
  <si>
    <t>Темп роста индекса потребительских цен (ИПЦ) 2026 год (в соответствии с прогнозом социально-экономического развития РФ на 2024 год и на плановый период 2025 и 2026 годов от 22.09.2023)</t>
  </si>
  <si>
    <t>Средняя цена 2026 г. 
тыс. руб., 
без НДС</t>
  </si>
  <si>
    <t>Цена за единицу,
руб. без НДС</t>
  </si>
  <si>
    <t>Компьютер в сборе:
Системный блок + Монитор 24"</t>
  </si>
  <si>
    <t>Процессор Core I3 10 поколения, ОЗУ 2х4Gb DDR4, SSD 256Gb, HDMI,  Монитор 24''</t>
  </si>
  <si>
    <t>Компьютер в сборе:
Системный блок + Монитор 27"</t>
  </si>
  <si>
    <t>Процессор Core I3 10 поколения, ОЗУ 2х4Gb DDR4, SSD 256Gb, HDMI, Монитор 27''</t>
  </si>
  <si>
    <t xml:space="preserve">Ноутбук </t>
  </si>
  <si>
    <t>Процессор Core I3 10 поколения, ОЗУ 8GB DDR4, SSD 256Gb</t>
  </si>
  <si>
    <t>Наименование продукции/услуг</t>
  </si>
  <si>
    <t>Кол-во 2025 год, шт.</t>
  </si>
  <si>
    <t>Кол-во 2026 год, шт.</t>
  </si>
  <si>
    <t>Стоимость 2025 год, тыс. руб. без НДС</t>
  </si>
  <si>
    <t>Стоимость 2025 год, тыс. руб. с НДС</t>
  </si>
  <si>
    <t>Стоимость 2026 год, тыс. руб. без НДС</t>
  </si>
  <si>
    <t>Стоимость 2026 год, тыс. руб. с НДС</t>
  </si>
  <si>
    <t>Ноутбук HP 250 G5</t>
  </si>
  <si>
    <t>ИТОГО</t>
  </si>
  <si>
    <t>С учетом НДС – 20%</t>
  </si>
  <si>
    <t>Стоимость 2027 год, тыс. руб. без НДС</t>
  </si>
  <si>
    <t>Стоимость 2027 год, тыс. руб. с НДС</t>
  </si>
  <si>
    <t>Средняя цена 2027 г. 
тыс. руб., 
без НДС</t>
  </si>
  <si>
    <t>Темп роста индекса потребительских цен (ИПЦ) 2027 год (в соответствии с прогнозом социально-экономического развития РФ на 2024 год и на плановый период 2025, 2026 и 2027 годов от 22.09.2023)</t>
  </si>
  <si>
    <t>Всего на 2025-2027 гг, тыс. руб. без НДС</t>
  </si>
  <si>
    <t>Всего на 2025-2027 гг, тыс. руб. с НДС</t>
  </si>
  <si>
    <t>Кол-во 2027 год, шт.</t>
  </si>
  <si>
    <t>Расчет стоимости по проекту «ПРИОБРЕТЕНИЕ КОМПЬЮТЕРНОЙ ТЕХНИКИ (2025-2027 гг.)» произведен на основании коммерческих предложений.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</si>
</sst>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/>
    <xf numFmtId="0" fontId="2" fillId="0" borderId="11" xfId="0" applyFont="1" applyBorder="1" applyAlignment="1">
      <alignment horizontal="center" vertical="center" wrapText="1"/>
    </xf>
    <xf numFmtId="4" fontId="1" fillId="0" borderId="0" xfId="0" applyNumberFormat="1" applyFont="1"/>
    <xf numFmtId="1" fontId="1" fillId="0" borderId="11" xfId="0" applyNumberFormat="1" applyFont="1" applyBorder="1" applyAlignment="1">
      <alignment horizontal="center" vertical="center"/>
    </xf>
    <xf numFmtId="4" fontId="1" fillId="0" borderId="11" xfId="0" applyNumberFormat="1" applyFont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/>
    </xf>
    <xf numFmtId="4" fontId="2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wrapText="1"/>
    </xf>
    <xf numFmtId="0" fontId="1" fillId="0" borderId="0" xfId="0" applyFont="1" applyAlignment="1">
      <alignment vertical="center"/>
    </xf>
    <xf numFmtId="0" fontId="2" fillId="0" borderId="0" xfId="0" applyFont="1"/>
    <xf numFmtId="9" fontId="1" fillId="0" borderId="0" xfId="0" applyNumberFormat="1" applyFont="1"/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1" fillId="0" borderId="0" xfId="0" applyNumberFormat="1" applyFont="1"/>
    <xf numFmtId="1" fontId="1" fillId="0" borderId="11" xfId="0" applyNumberFormat="1" applyFont="1" applyBorder="1" applyAlignment="1">
      <alignment horizontal="center" vertical="center"/>
    </xf>
    <xf numFmtId="4" fontId="1" fillId="0" borderId="11" xfId="0" applyNumberFormat="1" applyFont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/>
    </xf>
    <xf numFmtId="3" fontId="2" fillId="0" borderId="4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zoomScale="60" workbookViewId="0">
      <pane xSplit="3" ySplit="4" topLeftCell="D5" activePane="bottomRight" state="frozen"/>
      <selection activeCell="J18" sqref="J18"/>
      <selection pane="topRight"/>
      <selection pane="bottomLeft"/>
      <selection pane="bottomRight" activeCell="A2" sqref="A2:J2"/>
    </sheetView>
  </sheetViews>
  <sheetFormatPr defaultColWidth="9.140625" defaultRowHeight="15.75" x14ac:dyDescent="0.25"/>
  <cols>
    <col min="1" max="1" width="4.5703125" style="1" customWidth="1"/>
    <col min="2" max="2" width="18.5703125" style="1" customWidth="1"/>
    <col min="3" max="3" width="37.5703125" style="1" customWidth="1"/>
    <col min="4" max="4" width="13.5703125" style="1" customWidth="1"/>
    <col min="5" max="5" width="12" style="1" customWidth="1"/>
    <col min="6" max="6" width="13" style="1" customWidth="1"/>
    <col min="7" max="7" width="12.7109375" style="1" customWidth="1"/>
    <col min="8" max="8" width="15.5703125" style="1" customWidth="1"/>
    <col min="9" max="9" width="13.85546875" style="1" customWidth="1"/>
    <col min="10" max="10" width="17.140625" style="1" customWidth="1"/>
    <col min="11" max="11" width="15.28515625" style="1" customWidth="1"/>
    <col min="12" max="12" width="30.140625" style="1" customWidth="1"/>
    <col min="13" max="13" width="17.28515625" style="1" customWidth="1"/>
    <col min="14" max="14" width="25" style="1" customWidth="1"/>
    <col min="15" max="15" width="14.7109375" style="1" customWidth="1"/>
    <col min="16" max="16" width="25" style="1" customWidth="1"/>
    <col min="17" max="17" width="14.7109375" style="1" customWidth="1"/>
    <col min="18" max="18" width="9.140625" style="1" customWidth="1"/>
    <col min="19" max="19" width="10.5703125" style="1" bestFit="1" customWidth="1"/>
    <col min="20" max="16384" width="9.140625" style="1"/>
  </cols>
  <sheetData>
    <row r="1" spans="1:19" x14ac:dyDescent="0.25">
      <c r="A1" s="50" t="s">
        <v>34</v>
      </c>
      <c r="B1" s="50"/>
      <c r="C1" s="50"/>
      <c r="D1" s="50"/>
      <c r="E1" s="50"/>
      <c r="F1" s="50"/>
      <c r="G1" s="50"/>
      <c r="H1" s="50"/>
      <c r="I1" s="50"/>
      <c r="J1" s="50"/>
    </row>
    <row r="2" spans="1:19" x14ac:dyDescent="0.25">
      <c r="A2" s="50"/>
      <c r="B2" s="50"/>
      <c r="C2" s="50"/>
      <c r="D2" s="50"/>
      <c r="E2" s="50"/>
      <c r="F2" s="50"/>
      <c r="G2" s="50"/>
      <c r="H2" s="50"/>
      <c r="I2" s="50"/>
      <c r="J2" s="50"/>
    </row>
    <row r="3" spans="1:19" ht="84.75" customHeight="1" x14ac:dyDescent="0.25">
      <c r="A3" s="51" t="s">
        <v>0</v>
      </c>
      <c r="B3" s="51" t="s">
        <v>1</v>
      </c>
      <c r="C3" s="51" t="s">
        <v>1</v>
      </c>
      <c r="D3" s="53" t="s">
        <v>2</v>
      </c>
      <c r="E3" s="49"/>
      <c r="F3" s="53" t="s">
        <v>3</v>
      </c>
      <c r="G3" s="49"/>
      <c r="H3" s="53" t="s">
        <v>4</v>
      </c>
      <c r="I3" s="49"/>
      <c r="J3" s="54" t="s">
        <v>5</v>
      </c>
      <c r="K3" s="55"/>
      <c r="L3" s="32" t="s">
        <v>6</v>
      </c>
      <c r="M3" s="32" t="s">
        <v>7</v>
      </c>
      <c r="N3" s="32" t="s">
        <v>8</v>
      </c>
      <c r="O3" s="32" t="s">
        <v>9</v>
      </c>
      <c r="P3" s="32" t="s">
        <v>30</v>
      </c>
      <c r="Q3" s="32" t="s">
        <v>29</v>
      </c>
    </row>
    <row r="4" spans="1:19" ht="72.75" customHeight="1" x14ac:dyDescent="0.25">
      <c r="A4" s="52"/>
      <c r="B4" s="52"/>
      <c r="C4" s="52"/>
      <c r="D4" s="44" t="s">
        <v>10</v>
      </c>
      <c r="E4" s="48"/>
      <c r="F4" s="48"/>
      <c r="G4" s="48"/>
      <c r="H4" s="48"/>
      <c r="I4" s="49"/>
      <c r="J4" s="56"/>
      <c r="K4" s="57"/>
      <c r="L4" s="33"/>
      <c r="M4" s="33"/>
      <c r="N4" s="33"/>
      <c r="O4" s="33"/>
      <c r="P4" s="33"/>
      <c r="Q4" s="33"/>
    </row>
    <row r="5" spans="1:19" ht="93.75" customHeight="1" x14ac:dyDescent="0.25">
      <c r="A5" s="3">
        <v>1</v>
      </c>
      <c r="B5" s="4" t="s">
        <v>11</v>
      </c>
      <c r="C5" s="4" t="s">
        <v>12</v>
      </c>
      <c r="D5" s="46">
        <v>59900</v>
      </c>
      <c r="E5" s="47"/>
      <c r="F5" s="46">
        <v>58000</v>
      </c>
      <c r="G5" s="47"/>
      <c r="H5" s="46">
        <f>72942/1.2</f>
        <v>60785</v>
      </c>
      <c r="I5" s="47"/>
      <c r="J5" s="42">
        <f t="shared" ref="J5:J7" si="0">AVERAGE(D5:I5)/1000</f>
        <v>59.561666666666667</v>
      </c>
      <c r="K5" s="42"/>
      <c r="L5" s="6">
        <v>1.042</v>
      </c>
      <c r="M5" s="5">
        <f t="shared" ref="M5:M7" si="1">L5*J5</f>
        <v>62.063256666666668</v>
      </c>
      <c r="N5" s="6">
        <v>1.04</v>
      </c>
      <c r="O5" s="5">
        <f t="shared" ref="O5:O7" si="2">N5*M5</f>
        <v>64.545786933333332</v>
      </c>
      <c r="P5" s="6">
        <v>1.04</v>
      </c>
      <c r="Q5" s="5">
        <f t="shared" ref="Q5:Q7" si="3">P5*O5</f>
        <v>67.12761841066667</v>
      </c>
      <c r="R5" s="24"/>
      <c r="S5" s="24"/>
    </row>
    <row r="6" spans="1:19" ht="63" x14ac:dyDescent="0.25">
      <c r="A6" s="3">
        <v>2</v>
      </c>
      <c r="B6" s="4" t="s">
        <v>13</v>
      </c>
      <c r="C6" s="4" t="s">
        <v>14</v>
      </c>
      <c r="D6" s="46">
        <v>64000</v>
      </c>
      <c r="E6" s="47"/>
      <c r="F6" s="46">
        <v>64000</v>
      </c>
      <c r="G6" s="47"/>
      <c r="H6" s="46">
        <f>75000/1.2</f>
        <v>62500</v>
      </c>
      <c r="I6" s="47"/>
      <c r="J6" s="42">
        <f t="shared" si="0"/>
        <v>63.5</v>
      </c>
      <c r="K6" s="42"/>
      <c r="L6" s="6">
        <v>1.042</v>
      </c>
      <c r="M6" s="5">
        <f t="shared" si="1"/>
        <v>66.167000000000002</v>
      </c>
      <c r="N6" s="6">
        <v>1.04</v>
      </c>
      <c r="O6" s="5">
        <f t="shared" si="2"/>
        <v>68.813680000000005</v>
      </c>
      <c r="P6" s="6">
        <v>1.04</v>
      </c>
      <c r="Q6" s="5">
        <f t="shared" si="3"/>
        <v>71.566227200000014</v>
      </c>
      <c r="R6" s="24"/>
      <c r="S6" s="24"/>
    </row>
    <row r="7" spans="1:19" ht="31.5" x14ac:dyDescent="0.25">
      <c r="A7" s="7">
        <v>3</v>
      </c>
      <c r="B7" s="8" t="s">
        <v>15</v>
      </c>
      <c r="C7" s="9" t="s">
        <v>16</v>
      </c>
      <c r="D7" s="40">
        <v>135000</v>
      </c>
      <c r="E7" s="41"/>
      <c r="F7" s="40">
        <v>140000</v>
      </c>
      <c r="G7" s="41"/>
      <c r="H7" s="40">
        <f>159000/1.2</f>
        <v>132500</v>
      </c>
      <c r="I7" s="41"/>
      <c r="J7" s="42">
        <f t="shared" si="0"/>
        <v>135.83333333333334</v>
      </c>
      <c r="K7" s="42"/>
      <c r="L7" s="6">
        <v>1.042</v>
      </c>
      <c r="M7" s="5">
        <f t="shared" si="1"/>
        <v>141.53833333333336</v>
      </c>
      <c r="N7" s="6">
        <v>1.04</v>
      </c>
      <c r="O7" s="5">
        <f t="shared" si="2"/>
        <v>147.19986666666671</v>
      </c>
      <c r="P7" s="6">
        <v>1.04</v>
      </c>
      <c r="Q7" s="5">
        <f t="shared" si="3"/>
        <v>153.08786133333339</v>
      </c>
      <c r="R7" s="24"/>
      <c r="S7" s="24"/>
    </row>
    <row r="8" spans="1:19" ht="24.75" customHeight="1" x14ac:dyDescent="0.25">
      <c r="J8" s="10"/>
      <c r="M8" s="11"/>
      <c r="O8" s="11"/>
      <c r="Q8" s="11"/>
    </row>
    <row r="9" spans="1:19" ht="63" x14ac:dyDescent="0.25">
      <c r="A9" s="2" t="s">
        <v>0</v>
      </c>
      <c r="B9" s="43" t="s">
        <v>17</v>
      </c>
      <c r="C9" s="43"/>
      <c r="D9" s="43"/>
      <c r="E9" s="2" t="s">
        <v>18</v>
      </c>
      <c r="F9" s="44" t="s">
        <v>19</v>
      </c>
      <c r="G9" s="45"/>
      <c r="H9" s="23" t="s">
        <v>33</v>
      </c>
      <c r="I9" s="22" t="s">
        <v>20</v>
      </c>
      <c r="J9" s="22" t="s">
        <v>21</v>
      </c>
      <c r="K9" s="22" t="s">
        <v>22</v>
      </c>
      <c r="L9" s="22" t="s">
        <v>23</v>
      </c>
      <c r="M9" s="12" t="s">
        <v>27</v>
      </c>
      <c r="N9" s="12" t="s">
        <v>28</v>
      </c>
      <c r="Q9" s="11"/>
    </row>
    <row r="10" spans="1:19" ht="63" customHeight="1" x14ac:dyDescent="0.25">
      <c r="A10" s="7">
        <v>1</v>
      </c>
      <c r="B10" s="34" t="s">
        <v>11</v>
      </c>
      <c r="C10" s="34"/>
      <c r="D10" s="34"/>
      <c r="E10" s="14">
        <v>86</v>
      </c>
      <c r="F10" s="35">
        <v>80</v>
      </c>
      <c r="G10" s="36"/>
      <c r="H10" s="25">
        <v>94</v>
      </c>
      <c r="I10" s="15">
        <f>ROUND(E10*M5,5)</f>
        <v>5337.4400699999997</v>
      </c>
      <c r="J10" s="15">
        <f t="shared" ref="J10:J12" si="4">I10*1.2</f>
        <v>6404.9280839999992</v>
      </c>
      <c r="K10" s="15">
        <f>ROUND(F10*O5,5)</f>
        <v>5163.6629499999999</v>
      </c>
      <c r="L10" s="15">
        <f t="shared" ref="L10:L12" si="5">K10*1.2</f>
        <v>6196.3955399999995</v>
      </c>
      <c r="M10" s="15">
        <f>ROUND(H10*Q5,5)</f>
        <v>6309.9961300000004</v>
      </c>
      <c r="N10" s="15">
        <f t="shared" ref="N10:N12" si="6">M10*1.2</f>
        <v>7571.9953560000004</v>
      </c>
      <c r="Q10" s="11"/>
    </row>
    <row r="11" spans="1:19" ht="63" customHeight="1" x14ac:dyDescent="0.25">
      <c r="A11" s="7">
        <v>2</v>
      </c>
      <c r="B11" s="34" t="s">
        <v>13</v>
      </c>
      <c r="C11" s="34"/>
      <c r="D11" s="34"/>
      <c r="E11" s="14">
        <v>5</v>
      </c>
      <c r="F11" s="35">
        <v>2</v>
      </c>
      <c r="G11" s="36"/>
      <c r="H11" s="25">
        <v>6</v>
      </c>
      <c r="I11" s="26">
        <f t="shared" ref="I11:I12" si="7">ROUND(E11*M6,5)</f>
        <v>330.83499999999998</v>
      </c>
      <c r="J11" s="15">
        <f t="shared" si="4"/>
        <v>397.00199999999995</v>
      </c>
      <c r="K11" s="26">
        <f t="shared" ref="K11:K12" si="8">ROUND(F11*O6,5)</f>
        <v>137.62736000000001</v>
      </c>
      <c r="L11" s="15">
        <f t="shared" si="5"/>
        <v>165.15283200000002</v>
      </c>
      <c r="M11" s="26">
        <f t="shared" ref="M11:M12" si="9">ROUND(H11*Q6,5)</f>
        <v>429.39735999999999</v>
      </c>
      <c r="N11" s="15">
        <f t="shared" si="6"/>
        <v>515.27683200000001</v>
      </c>
      <c r="Q11" s="11"/>
    </row>
    <row r="12" spans="1:19" ht="35.25" customHeight="1" x14ac:dyDescent="0.25">
      <c r="A12" s="3">
        <v>3</v>
      </c>
      <c r="B12" s="37" t="s">
        <v>24</v>
      </c>
      <c r="C12" s="38"/>
      <c r="D12" s="39"/>
      <c r="E12" s="14">
        <v>2</v>
      </c>
      <c r="F12" s="35">
        <v>3</v>
      </c>
      <c r="G12" s="36"/>
      <c r="H12" s="25">
        <v>3</v>
      </c>
      <c r="I12" s="26">
        <f t="shared" si="7"/>
        <v>283.07666999999998</v>
      </c>
      <c r="J12" s="15">
        <f t="shared" si="4"/>
        <v>339.69200399999994</v>
      </c>
      <c r="K12" s="26">
        <f t="shared" si="8"/>
        <v>441.59960000000001</v>
      </c>
      <c r="L12" s="15">
        <f t="shared" si="5"/>
        <v>529.91952000000003</v>
      </c>
      <c r="M12" s="26">
        <f t="shared" si="9"/>
        <v>459.26357999999999</v>
      </c>
      <c r="N12" s="15">
        <f t="shared" si="6"/>
        <v>551.11629599999992</v>
      </c>
    </row>
    <row r="13" spans="1:19" x14ac:dyDescent="0.25">
      <c r="A13" s="28" t="s">
        <v>25</v>
      </c>
      <c r="B13" s="28"/>
      <c r="C13" s="28"/>
      <c r="D13" s="28"/>
      <c r="E13" s="16">
        <f t="shared" ref="E13:F13" si="10">E10+E11+E12</f>
        <v>93</v>
      </c>
      <c r="F13" s="29">
        <f t="shared" si="10"/>
        <v>85</v>
      </c>
      <c r="G13" s="30"/>
      <c r="H13" s="27">
        <f t="shared" ref="H13" si="11">H10+H11+H12</f>
        <v>103</v>
      </c>
      <c r="I13" s="17">
        <f>SUM(I10:I12)</f>
        <v>5951.3517400000001</v>
      </c>
      <c r="J13" s="17">
        <f t="shared" ref="J13:K13" si="12">SUM(J10:J12)</f>
        <v>7141.6220879999992</v>
      </c>
      <c r="K13" s="17">
        <f t="shared" si="12"/>
        <v>5742.8899099999999</v>
      </c>
      <c r="L13" s="17">
        <f>SUM(L10:L12)</f>
        <v>6891.4678919999997</v>
      </c>
      <c r="M13" s="17">
        <f t="shared" ref="M13" si="13">SUM(M10:M12)</f>
        <v>7198.6570700000002</v>
      </c>
      <c r="N13" s="17">
        <f>SUM(N10:N12)</f>
        <v>8638.388484000001</v>
      </c>
    </row>
    <row r="15" spans="1:19" ht="31.5" x14ac:dyDescent="0.25">
      <c r="C15" s="18" t="s">
        <v>31</v>
      </c>
      <c r="D15" s="17">
        <f>I13+K13+M13</f>
        <v>18892.898720000001</v>
      </c>
      <c r="F15" s="13"/>
      <c r="H15" s="13"/>
    </row>
    <row r="16" spans="1:19" ht="31.5" x14ac:dyDescent="0.25">
      <c r="C16" s="18" t="s">
        <v>32</v>
      </c>
      <c r="D16" s="17">
        <f>J13+L13+N13</f>
        <v>22671.478464</v>
      </c>
      <c r="F16" s="13"/>
      <c r="H16" s="13"/>
    </row>
    <row r="17" spans="1:9" x14ac:dyDescent="0.25">
      <c r="I17" s="11"/>
    </row>
    <row r="18" spans="1:9" x14ac:dyDescent="0.25">
      <c r="A18" s="19" t="s">
        <v>26</v>
      </c>
    </row>
    <row r="20" spans="1:9" x14ac:dyDescent="0.25">
      <c r="E20" s="20"/>
    </row>
    <row r="21" spans="1:9" x14ac:dyDescent="0.25">
      <c r="G21" s="21"/>
    </row>
    <row r="23" spans="1:9" x14ac:dyDescent="0.25">
      <c r="G23" s="31"/>
      <c r="H23" s="31"/>
    </row>
  </sheetData>
  <mergeCells count="39">
    <mergeCell ref="A1:J1"/>
    <mergeCell ref="A2:J2"/>
    <mergeCell ref="A3:A4"/>
    <mergeCell ref="B3:B4"/>
    <mergeCell ref="C3:C4"/>
    <mergeCell ref="D3:E3"/>
    <mergeCell ref="F3:G3"/>
    <mergeCell ref="H3:I3"/>
    <mergeCell ref="J3:K4"/>
    <mergeCell ref="L3:L4"/>
    <mergeCell ref="M3:M4"/>
    <mergeCell ref="N3:N4"/>
    <mergeCell ref="O3:O4"/>
    <mergeCell ref="D4:I4"/>
    <mergeCell ref="F9:G9"/>
    <mergeCell ref="D5:E5"/>
    <mergeCell ref="F5:G5"/>
    <mergeCell ref="H5:I5"/>
    <mergeCell ref="J5:K5"/>
    <mergeCell ref="D6:E6"/>
    <mergeCell ref="F6:G6"/>
    <mergeCell ref="H6:I6"/>
    <mergeCell ref="J6:K6"/>
    <mergeCell ref="A13:D13"/>
    <mergeCell ref="F13:G13"/>
    <mergeCell ref="G23:H23"/>
    <mergeCell ref="P3:P4"/>
    <mergeCell ref="Q3:Q4"/>
    <mergeCell ref="B10:D10"/>
    <mergeCell ref="F10:G10"/>
    <mergeCell ref="B11:D11"/>
    <mergeCell ref="F11:G11"/>
    <mergeCell ref="B12:D12"/>
    <mergeCell ref="F12:G12"/>
    <mergeCell ref="D7:E7"/>
    <mergeCell ref="F7:G7"/>
    <mergeCell ref="H7:I7"/>
    <mergeCell ref="J7:K7"/>
    <mergeCell ref="B9:D9"/>
  </mergeCells>
  <pageMargins left="0.70866141732283472" right="0.70866141732283472" top="0.74803149606299213" bottom="0.74803149606299213" header="0.31496062992125984" footer="0.31496062992125984"/>
  <pageSetup paperSize="8" scale="6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стоимости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Забарова Юлия Владимировна</cp:lastModifiedBy>
  <cp:revision>4</cp:revision>
  <dcterms:created xsi:type="dcterms:W3CDTF">2006-09-16T00:00:00Z</dcterms:created>
  <dcterms:modified xsi:type="dcterms:W3CDTF">2024-03-13T04:00:16Z</dcterms:modified>
</cp:coreProperties>
</file>